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ubsidium\2026\SUBSI 2026\SUBSI 2026\"/>
    </mc:Choice>
  </mc:AlternateContent>
  <xr:revisionPtr revIDLastSave="0" documentId="13_ncr:1_{B2DDE594-7A63-4144-8835-7377DBB69D9B}" xr6:coauthVersionLast="36" xr6:coauthVersionMax="47" xr10:uidLastSave="{00000000-0000-0000-0000-000000000000}"/>
  <bookViews>
    <workbookView xWindow="0" yWindow="0" windowWidth="28800" windowHeight="11205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1" l="1"/>
  <c r="I9" i="1"/>
  <c r="H9" i="1"/>
  <c r="H8" i="1"/>
  <c r="F8" i="1"/>
  <c r="G8" i="1" s="1"/>
  <c r="C12" i="1" l="1"/>
  <c r="I8" i="1"/>
  <c r="C13" i="1" s="1"/>
  <c r="J8" i="1" l="1"/>
  <c r="C14" i="1" s="1"/>
</calcChain>
</file>

<file path=xl/sharedStrings.xml><?xml version="1.0" encoding="utf-8"?>
<sst xmlns="http://schemas.openxmlformats.org/spreadsheetml/2006/main" count="41" uniqueCount="31">
  <si>
    <t>P.č.</t>
  </si>
  <si>
    <t>Názov tovaru</t>
  </si>
  <si>
    <t>1.</t>
  </si>
  <si>
    <t>Názov organizácie: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</si>
  <si>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</si>
  <si>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</si>
  <si>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</si>
  <si>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</si>
  <si>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</si>
  <si>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</si>
  <si>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</si>
  <si>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</si>
  <si>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</si>
  <si>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</si>
  <si>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</si>
  <si>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</si>
  <si>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</si>
  <si>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</si>
  <si>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</si>
  <si>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</si>
  <si>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</si>
  <si>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</si>
  <si>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</si>
  <si>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</si>
  <si>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žlté polia.</t>
  </si>
  <si>
    <t>SUBSIDIUM - špecializované zariadenie a zariadenie pre seniorov 
Betliarska ulica č.18 
048 01 Rožňava</t>
  </si>
  <si>
    <t>,,Vajcia čerstvé, v škrupine "</t>
  </si>
  <si>
    <t>Vajcia v škrupine čerstvé slepačie L  balenie 30 ks podložka</t>
  </si>
  <si>
    <t>ks</t>
  </si>
  <si>
    <t xml:space="preserve">SPOLU </t>
  </si>
  <si>
    <t>Predpokl.
Množstvo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</si>
</sst>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1B]General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5" fillId="0" borderId="0"/>
  </cellStyleXfs>
  <cellXfs count="60">
    <xf numFmtId="0" fontId="0" fillId="0" borderId="0" xfId="0"/>
    <xf numFmtId="0" fontId="3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3" fillId="4" borderId="1" xfId="0" applyFont="1" applyFill="1" applyBorder="1" applyAlignment="1">
      <alignment vertical="center" wrapText="1"/>
    </xf>
    <xf numFmtId="44" fontId="3" fillId="0" borderId="0" xfId="2" applyFont="1" applyBorder="1" applyAlignment="1">
      <alignment horizontal="center" vertical="center" wrapText="1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2" fillId="3" borderId="0" xfId="0" applyFont="1" applyFill="1" applyAlignment="1" applyProtection="1">
      <alignment horizontal="left"/>
      <protection locked="0"/>
    </xf>
    <xf numFmtId="0" fontId="1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2" fontId="7" fillId="0" borderId="0" xfId="1" applyNumberFormat="1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4" fontId="3" fillId="0" borderId="1" xfId="2" applyFont="1" applyBorder="1" applyAlignment="1">
      <alignment horizontal="center" vertical="center" wrapText="1"/>
    </xf>
    <xf numFmtId="44" fontId="3" fillId="0" borderId="3" xfId="2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2" fontId="12" fillId="0" borderId="0" xfId="0" applyNumberFormat="1" applyFont="1" applyProtection="1">
      <protection locked="0"/>
    </xf>
    <xf numFmtId="0" fontId="5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44" fontId="5" fillId="3" borderId="4" xfId="2" applyFont="1" applyFill="1" applyBorder="1" applyAlignment="1" applyProtection="1">
      <alignment vertical="center"/>
      <protection locked="0"/>
    </xf>
    <xf numFmtId="44" fontId="5" fillId="0" borderId="4" xfId="2" applyFont="1" applyFill="1" applyBorder="1" applyAlignment="1">
      <alignment vertical="center"/>
    </xf>
    <xf numFmtId="44" fontId="5" fillId="0" borderId="4" xfId="2" applyFont="1" applyBorder="1" applyAlignment="1">
      <alignment vertical="center"/>
    </xf>
    <xf numFmtId="44" fontId="5" fillId="0" borderId="4" xfId="2" applyFont="1" applyBorder="1" applyAlignment="1">
      <alignment horizontal="center" vertical="center"/>
    </xf>
    <xf numFmtId="9" fontId="5" fillId="3" borderId="4" xfId="3" applyFont="1" applyFill="1" applyBorder="1" applyAlignment="1" applyProtection="1">
      <alignment vertical="center"/>
      <protection locked="0"/>
    </xf>
    <xf numFmtId="44" fontId="1" fillId="0" borderId="13" xfId="0" applyNumberFormat="1" applyFont="1" applyBorder="1" applyAlignment="1">
      <alignment horizontal="center" vertical="center"/>
    </xf>
    <xf numFmtId="44" fontId="5" fillId="0" borderId="13" xfId="2" applyFont="1" applyBorder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2" fillId="3" borderId="0" xfId="0" applyFont="1" applyFill="1" applyAlignment="1" applyProtection="1">
      <alignment horizontal="left" vertical="center"/>
      <protection locked="0"/>
    </xf>
    <xf numFmtId="0" fontId="12" fillId="3" borderId="0" xfId="0" applyFont="1" applyFill="1" applyAlignment="1" applyProtection="1">
      <alignment horizontal="right" vertical="center"/>
      <protection locked="0"/>
    </xf>
  </cellXfs>
  <cellStyles count="5">
    <cellStyle name="Excel Built-in Normal" xfId="4" xr:uid="{DE75AD54-1FDC-41A8-BD8D-25094B7D5151}"/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zoomScale="70" zoomScaleNormal="70" workbookViewId="0">
      <selection activeCell="L26" sqref="L26"/>
    </sheetView>
  </sheetViews>
  <sheetFormatPr defaultRowHeight="15" x14ac:dyDescent="0.25"/>
  <cols>
    <col min="1" max="1" width="4.85546875" style="2" customWidth="1"/>
    <col min="2" max="2" width="68.5703125" style="2" customWidth="1"/>
    <col min="3" max="3" width="6.7109375" style="2" customWidth="1"/>
    <col min="4" max="4" width="10.42578125" style="2" customWidth="1"/>
    <col min="5" max="10" width="15.42578125" style="43" customWidth="1"/>
    <col min="11" max="11" width="13.7109375" style="43" customWidth="1"/>
    <col min="12" max="12" width="21.28515625" style="37" customWidth="1"/>
    <col min="13" max="13" width="20.140625" style="37" customWidth="1"/>
    <col min="14" max="16384" width="9.140625" style="2"/>
  </cols>
  <sheetData>
    <row r="1" spans="1:13" ht="15.75" x14ac:dyDescent="0.25">
      <c r="A1" s="2" t="s">
        <v>3</v>
      </c>
      <c r="B1" s="3"/>
      <c r="G1" s="44"/>
      <c r="H1" s="44"/>
      <c r="I1" s="44"/>
    </row>
    <row r="2" spans="1:13" ht="54" customHeight="1" x14ac:dyDescent="0.25">
      <c r="A2" s="18" t="s">
        <v>25</v>
      </c>
      <c r="B2" s="18"/>
      <c r="C2" s="18"/>
      <c r="D2" s="18"/>
    </row>
    <row r="3" spans="1:13" ht="15.75" x14ac:dyDescent="0.25">
      <c r="A3" s="1" t="s">
        <v>26</v>
      </c>
      <c r="B3" s="17"/>
      <c r="C3" s="17"/>
      <c r="D3" s="17"/>
    </row>
    <row r="4" spans="1:13" ht="16.5" customHeight="1" x14ac:dyDescent="0.25">
      <c r="A4" s="5"/>
      <c r="B4" s="4"/>
      <c r="C4" s="5"/>
      <c r="D4" s="5"/>
      <c r="E4" s="38" t="s">
        <v>16</v>
      </c>
      <c r="F4" s="45"/>
      <c r="G4" s="46"/>
      <c r="H4" s="46"/>
      <c r="I4" s="46"/>
      <c r="K4" s="38" t="s">
        <v>16</v>
      </c>
      <c r="L4" s="38" t="s">
        <v>16</v>
      </c>
      <c r="M4" s="38" t="s">
        <v>16</v>
      </c>
    </row>
    <row r="5" spans="1:13" ht="15.75" thickBot="1" x14ac:dyDescent="0.3"/>
    <row r="6" spans="1:13" ht="15" customHeight="1" x14ac:dyDescent="0.25">
      <c r="A6" s="23" t="s">
        <v>0</v>
      </c>
      <c r="B6" s="25" t="s">
        <v>1</v>
      </c>
      <c r="C6" s="19" t="s">
        <v>4</v>
      </c>
      <c r="D6" s="19" t="s">
        <v>30</v>
      </c>
      <c r="E6" s="19" t="s">
        <v>6</v>
      </c>
      <c r="F6" s="19" t="s">
        <v>8</v>
      </c>
      <c r="G6" s="19" t="s">
        <v>7</v>
      </c>
      <c r="H6" s="19" t="s">
        <v>9</v>
      </c>
      <c r="I6" s="19" t="s">
        <v>10</v>
      </c>
      <c r="J6" s="19" t="s">
        <v>11</v>
      </c>
      <c r="K6" s="19" t="s">
        <v>12</v>
      </c>
      <c r="L6" s="19" t="s">
        <v>13</v>
      </c>
      <c r="M6" s="30"/>
    </row>
    <row r="7" spans="1:13" ht="72.75" customHeight="1" thickBot="1" x14ac:dyDescent="0.3">
      <c r="A7" s="24"/>
      <c r="B7" s="26"/>
      <c r="C7" s="20"/>
      <c r="D7" s="20"/>
      <c r="E7" s="20"/>
      <c r="F7" s="20"/>
      <c r="G7" s="20"/>
      <c r="H7" s="20"/>
      <c r="I7" s="20"/>
      <c r="J7" s="20"/>
      <c r="K7" s="20"/>
      <c r="L7" s="16" t="s">
        <v>14</v>
      </c>
      <c r="M7" s="12" t="s">
        <v>15</v>
      </c>
    </row>
    <row r="8" spans="1:13" ht="15.75" thickBot="1" x14ac:dyDescent="0.3">
      <c r="A8" s="15" t="s">
        <v>2</v>
      </c>
      <c r="B8" s="31" t="s">
        <v>27</v>
      </c>
      <c r="C8" s="13" t="s">
        <v>28</v>
      </c>
      <c r="D8" s="13">
        <v>26000</v>
      </c>
      <c r="E8" s="47">
        <v>0</v>
      </c>
      <c r="F8" s="48">
        <f t="shared" ref="F8" si="0">ROUND(E8*K8,2)</f>
        <v>0</v>
      </c>
      <c r="G8" s="49">
        <f t="shared" ref="G8" si="1">ROUND(F8+E8,2)</f>
        <v>0</v>
      </c>
      <c r="H8" s="50">
        <f t="shared" ref="H8" si="2">ROUND(E8*D8,2)</f>
        <v>0</v>
      </c>
      <c r="I8" s="49">
        <f t="shared" ref="I8" si="3">ROUND(H8*K8,2)</f>
        <v>0</v>
      </c>
      <c r="J8" s="49">
        <f t="shared" ref="J8" si="4">ROUND(I8+H8,2)</f>
        <v>0</v>
      </c>
      <c r="K8" s="51"/>
      <c r="L8" s="39"/>
      <c r="M8" s="40"/>
    </row>
    <row r="9" spans="1:13" ht="15.75" thickBot="1" x14ac:dyDescent="0.3">
      <c r="A9" s="21" t="s">
        <v>29</v>
      </c>
      <c r="B9" s="22"/>
      <c r="C9" s="14" t="s">
        <v>5</v>
      </c>
      <c r="D9" s="14" t="s">
        <v>5</v>
      </c>
      <c r="E9" s="41" t="s">
        <v>5</v>
      </c>
      <c r="F9" s="41" t="s">
        <v>5</v>
      </c>
      <c r="G9" s="41" t="s">
        <v>5</v>
      </c>
      <c r="H9" s="52">
        <f>ROUND(SUM(H8:H8),2)</f>
        <v>0</v>
      </c>
      <c r="I9" s="53">
        <f>ROUND(SUM(I8:I8),2)</f>
        <v>0</v>
      </c>
      <c r="J9" s="53">
        <f>ROUND(SUM(J8:J8),2)</f>
        <v>0</v>
      </c>
      <c r="K9" s="41" t="s">
        <v>5</v>
      </c>
      <c r="L9" s="41" t="s">
        <v>5</v>
      </c>
      <c r="M9" s="42" t="s">
        <v>5</v>
      </c>
    </row>
    <row r="10" spans="1:13" x14ac:dyDescent="0.25">
      <c r="A10" s="32"/>
    </row>
    <row r="11" spans="1:13" ht="19.5" thickBot="1" x14ac:dyDescent="0.35">
      <c r="A11" s="32"/>
      <c r="B11" s="9" t="s">
        <v>23</v>
      </c>
    </row>
    <row r="12" spans="1:13" ht="16.5" customHeight="1" thickBot="1" x14ac:dyDescent="0.3">
      <c r="B12" s="6" t="s">
        <v>17</v>
      </c>
      <c r="C12" s="27">
        <f>ROUND(H9,2)</f>
        <v>0</v>
      </c>
      <c r="D12" s="28"/>
      <c r="E12" s="28"/>
      <c r="F12" s="28"/>
      <c r="G12" s="29"/>
      <c r="I12" s="54" t="s">
        <v>24</v>
      </c>
    </row>
    <row r="13" spans="1:13" ht="16.5" thickBot="1" x14ac:dyDescent="0.3">
      <c r="B13" s="6" t="s">
        <v>18</v>
      </c>
      <c r="C13" s="27">
        <f>ROUND(I9,2)</f>
        <v>0</v>
      </c>
      <c r="D13" s="28"/>
      <c r="E13" s="28"/>
      <c r="F13" s="28"/>
      <c r="G13" s="29"/>
    </row>
    <row r="14" spans="1:13" ht="16.5" thickBot="1" x14ac:dyDescent="0.3">
      <c r="B14" s="6" t="s">
        <v>19</v>
      </c>
      <c r="C14" s="27">
        <f>ROUND(J9,2)</f>
        <v>0</v>
      </c>
      <c r="D14" s="28"/>
      <c r="E14" s="28"/>
      <c r="F14" s="28"/>
      <c r="G14" s="29"/>
    </row>
    <row r="15" spans="1:13" ht="15.75" x14ac:dyDescent="0.25">
      <c r="B15" s="10"/>
      <c r="C15" s="7"/>
      <c r="D15" s="7"/>
      <c r="E15" s="7"/>
      <c r="F15" s="7"/>
      <c r="G15" s="7"/>
    </row>
    <row r="16" spans="1:13" ht="15.75" x14ac:dyDescent="0.25">
      <c r="A16" s="33"/>
      <c r="B16" s="11" t="s">
        <v>20</v>
      </c>
      <c r="C16" s="8"/>
      <c r="D16" s="8"/>
      <c r="E16" s="55"/>
      <c r="F16" s="55"/>
      <c r="G16" s="55"/>
      <c r="H16" s="56"/>
      <c r="I16" s="56"/>
      <c r="J16" s="56"/>
      <c r="K16" s="56"/>
    </row>
    <row r="17" spans="1:11" ht="15.75" x14ac:dyDescent="0.25">
      <c r="A17" s="33"/>
      <c r="B17" s="8"/>
      <c r="C17" s="8"/>
      <c r="D17" s="8"/>
      <c r="E17" s="55"/>
      <c r="F17" s="55"/>
      <c r="G17" s="55"/>
      <c r="H17" s="56"/>
      <c r="I17" s="56"/>
      <c r="J17" s="56"/>
      <c r="K17" s="56"/>
    </row>
    <row r="18" spans="1:11" ht="15.75" x14ac:dyDescent="0.25">
      <c r="A18" s="33"/>
      <c r="B18" s="8"/>
      <c r="C18" s="8"/>
      <c r="D18" s="8"/>
      <c r="E18" s="55"/>
      <c r="F18" s="55"/>
      <c r="G18" s="55"/>
      <c r="H18" s="56"/>
      <c r="I18" s="56"/>
      <c r="J18" s="56"/>
      <c r="K18" s="56"/>
    </row>
    <row r="19" spans="1:11" ht="15.75" x14ac:dyDescent="0.25">
      <c r="A19" s="33"/>
      <c r="B19" s="8"/>
      <c r="C19" s="8"/>
      <c r="D19" s="34"/>
      <c r="E19" s="55"/>
      <c r="F19" s="55"/>
      <c r="G19" s="55"/>
      <c r="H19" s="56"/>
      <c r="I19" s="56"/>
      <c r="J19" s="56"/>
      <c r="K19" s="56"/>
    </row>
    <row r="20" spans="1:11" ht="15.75" x14ac:dyDescent="0.25">
      <c r="A20" s="33"/>
      <c r="B20" s="35"/>
      <c r="C20" s="35"/>
      <c r="D20" s="36"/>
      <c r="E20" s="55"/>
      <c r="F20" s="55"/>
      <c r="G20" s="57" t="s">
        <v>21</v>
      </c>
      <c r="H20" s="56"/>
      <c r="I20" s="56"/>
      <c r="J20" s="56"/>
      <c r="K20" s="56"/>
    </row>
    <row r="21" spans="1:11" ht="15.75" x14ac:dyDescent="0.25">
      <c r="A21" s="33"/>
      <c r="B21" s="35"/>
      <c r="C21" s="35"/>
      <c r="D21" s="36"/>
      <c r="E21" s="58"/>
      <c r="F21" s="58"/>
      <c r="G21" s="59" t="s">
        <v>22</v>
      </c>
      <c r="H21" s="56"/>
      <c r="I21" s="56"/>
      <c r="J21" s="56"/>
      <c r="K21" s="56"/>
    </row>
  </sheetData>
  <sheetProtection algorithmName="SHA-512" hashValue="7xynip/TQMprtICvgi6Pt8P08e9UJNkRoTMs61fOslVJErDnwaXiw2Zv/aa8nP7jiKyWfB97JRzKBmctsg5Afg==" saltValue="nXixEcPVlato42MVvWKzNg==" spinCount="100000" sheet="1" objects="1" scenarios="1"/>
  <mergeCells count="17">
    <mergeCell ref="C12:G12"/>
    <mergeCell ref="C13:G13"/>
    <mergeCell ref="C14:G14"/>
    <mergeCell ref="L6:M6"/>
    <mergeCell ref="K6:K7"/>
    <mergeCell ref="J6:J7"/>
    <mergeCell ref="A2:D2"/>
    <mergeCell ref="F6:F7"/>
    <mergeCell ref="A9:B9"/>
    <mergeCell ref="H6:H7"/>
    <mergeCell ref="I6:I7"/>
    <mergeCell ref="G6:G7"/>
    <mergeCell ref="A6:A7"/>
    <mergeCell ref="B6:B7"/>
    <mergeCell ref="C6:C7"/>
    <mergeCell ref="D6:D7"/>
    <mergeCell ref="E6:E7"/>
  </mergeCells>
  <phoneticPr fontId="8" type="noConversion"/>
  <pageMargins left="0.31496062992125984" right="0.31496062992125984" top="0.55118110236220474" bottom="0.31496062992125984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2026-06-16T11:35:05Z</cp:lastPrinted>
  <dcterms:created xsi:type="dcterms:W3CDTF">2021-06-15T12:47:17Z</dcterms:created>
  <dcterms:modified xsi:type="dcterms:W3CDTF">2026-06-16T11:35:25Z</dcterms:modified>
</cp:coreProperties>
</file>